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Biziel 2020\Przetargi 2026\Gazy\"/>
    </mc:Choice>
  </mc:AlternateContent>
  <bookViews>
    <workbookView xWindow="0" yWindow="0" windowWidth="24240" windowHeight="1374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" l="1"/>
  <c r="J44" i="1"/>
  <c r="K30" i="1"/>
  <c r="J30" i="1"/>
  <c r="M48" i="1"/>
  <c r="K42" i="1"/>
  <c r="J42" i="1"/>
  <c r="K41" i="1"/>
  <c r="J41" i="1"/>
  <c r="K40" i="1"/>
  <c r="J40" i="1"/>
  <c r="K35" i="1"/>
  <c r="K36" i="1" s="1"/>
  <c r="J35" i="1"/>
  <c r="J36" i="1" s="1"/>
  <c r="K32" i="1"/>
  <c r="J32" i="1"/>
  <c r="K31" i="1"/>
  <c r="J31" i="1"/>
  <c r="N29" i="1"/>
  <c r="O29" i="1" s="1"/>
  <c r="K29" i="1"/>
  <c r="J29" i="1"/>
  <c r="K28" i="1"/>
  <c r="J28" i="1"/>
  <c r="K27" i="1"/>
  <c r="J27" i="1"/>
  <c r="K26" i="1"/>
  <c r="J26" i="1"/>
  <c r="K23" i="1"/>
  <c r="J23" i="1"/>
  <c r="K22" i="1"/>
  <c r="J22" i="1"/>
  <c r="K19" i="1"/>
  <c r="J19" i="1"/>
  <c r="K18" i="1"/>
  <c r="J18" i="1"/>
  <c r="N15" i="1"/>
  <c r="N48" i="1" s="1"/>
  <c r="K15" i="1"/>
  <c r="J15" i="1"/>
  <c r="K14" i="1"/>
  <c r="J14" i="1"/>
  <c r="K11" i="1"/>
  <c r="J11" i="1"/>
  <c r="K10" i="1"/>
  <c r="J10" i="1"/>
  <c r="J24" i="1" l="1"/>
  <c r="J12" i="1"/>
  <c r="J16" i="1"/>
  <c r="J20" i="1"/>
  <c r="K12" i="1"/>
  <c r="J33" i="1"/>
  <c r="J43" i="1"/>
  <c r="K43" i="1"/>
  <c r="K44" i="1" s="1"/>
  <c r="K33" i="1"/>
  <c r="K24" i="1"/>
  <c r="K20" i="1"/>
  <c r="K16" i="1"/>
  <c r="O15" i="1"/>
  <c r="O48" i="1" s="1"/>
  <c r="J49" i="1" l="1"/>
  <c r="K37" i="1"/>
  <c r="K49" i="1" s="1"/>
</calcChain>
</file>

<file path=xl/sharedStrings.xml><?xml version="1.0" encoding="utf-8"?>
<sst xmlns="http://schemas.openxmlformats.org/spreadsheetml/2006/main" count="82" uniqueCount="50">
  <si>
    <t>Lp.</t>
  </si>
  <si>
    <t>Przedmiot oferty</t>
  </si>
  <si>
    <t>Ilość</t>
  </si>
  <si>
    <t>J. m.</t>
  </si>
  <si>
    <t>PAKIET nr 1 Gazy techniczne acetylen, tlen, sprężone powietrze</t>
  </si>
  <si>
    <t>Poz. nr 1 Acetylen techniczny 7 kG (własność szpitala)</t>
  </si>
  <si>
    <t>Acetylen techniczny 7 kG (własność szpitala)</t>
  </si>
  <si>
    <t>szt.</t>
  </si>
  <si>
    <t>Koszty napełnienia butli Zamawiającego</t>
  </si>
  <si>
    <t xml:space="preserve"> </t>
  </si>
  <si>
    <t>Razem grupa:</t>
  </si>
  <si>
    <t>Poz. nr 2 Acetylen techniczny w butlach o pojemności 7 kg.</t>
  </si>
  <si>
    <t>Acetylen techniczny w butlach o pojemności 7 kg.</t>
  </si>
  <si>
    <t>Cena za dzierżawę 1 butli / 1 dzień (butlodni)</t>
  </si>
  <si>
    <t>dni dzierżaw</t>
  </si>
  <si>
    <t xml:space="preserve">Poz. nr 3 Dwutlenek węgla w butlach syfonowych o pojemności 26,0 kG </t>
  </si>
  <si>
    <t xml:space="preserve">Dwutlenek węgla o pojemności 26,0 kG </t>
  </si>
  <si>
    <t>Poz. 4 Tlen techniczny w butlach o pojemności 6,4m3</t>
  </si>
  <si>
    <t>Tlen techniczny w butlach o pojemności 6,4m3</t>
  </si>
  <si>
    <t xml:space="preserve">Poz. nr 5  Powietrze syntetyczne sprężone </t>
  </si>
  <si>
    <t>Powietrze syntetyczne sprężone w butlach o pojemności 6 m3 – 40 l</t>
  </si>
  <si>
    <t>Powietrze syntetyczne sprężone w butlach o pojemności 2l  - butla własna – do nowej karetki</t>
  </si>
  <si>
    <t>Powietrze syntetyczne sprężone w butlach o pojemności 10l  -  1,5m3 butla własna – do nowej karetki</t>
  </si>
  <si>
    <t>Napełnienie butli Zamawiającego</t>
  </si>
  <si>
    <t>Poz. nr 6 Transport butli od i do Zamawiającego</t>
  </si>
  <si>
    <t>dostaw</t>
  </si>
  <si>
    <t>Razem PAKIET nr 1</t>
  </si>
  <si>
    <t>Argon czysty, techniczny o klasie czystości 5,0, poj. 5 litrów</t>
  </si>
  <si>
    <t>Cena napełnienia butli zamawiającego ( butla własna)</t>
  </si>
  <si>
    <t>Karty charakterystyki prosimy uzupełniać na bieżąco</t>
  </si>
  <si>
    <t>Razem Gazy 
Techniczne całość</t>
  </si>
  <si>
    <t>..............................................</t>
  </si>
  <si>
    <t>pieczątka Wykonawcy</t>
  </si>
  <si>
    <t>data oraz podpis osoby uprawnionej z pieczątką imienną</t>
  </si>
  <si>
    <t>Powietrze syntetyczne sprężone w butlach o pojemności 0,6 m3 –4l</t>
  </si>
  <si>
    <t>PAKIET nr 2  - Argon czysty, techniczny o klasie czystości 5,0 poj. 5l</t>
  </si>
  <si>
    <t>Razem PAKIET nr 2</t>
  </si>
  <si>
    <t>Oferent wypełnia tylko żółte pola</t>
  </si>
  <si>
    <r>
      <t xml:space="preserve">FORMULARZ OFERTOWY - ARKUSZ OBLICZENIA CENY PRZEDMIOTU OFERTY </t>
    </r>
    <r>
      <rPr>
        <b/>
        <i/>
        <u/>
        <sz val="9"/>
        <color indexed="53"/>
        <rFont val="Century Gothic"/>
        <family val="2"/>
        <charset val="238"/>
      </rPr>
      <t xml:space="preserve">
</t>
    </r>
    <r>
      <rPr>
        <b/>
        <i/>
        <u/>
        <sz val="9"/>
        <rFont val="Century Gothic"/>
        <family val="2"/>
        <charset val="238"/>
      </rPr>
      <t>GAZY TECHNICZNE</t>
    </r>
  </si>
  <si>
    <r>
      <t xml:space="preserve">Nazwa towaru jaka pojawi się na fakturze 
</t>
    </r>
    <r>
      <rPr>
        <i/>
        <sz val="9"/>
        <rFont val="Century Gothic"/>
        <family val="2"/>
        <charset val="238"/>
      </rPr>
      <t>(podać)</t>
    </r>
  </si>
  <si>
    <r>
      <t xml:space="preserve">Producent 
</t>
    </r>
    <r>
      <rPr>
        <i/>
        <sz val="9"/>
        <rFont val="Century Gothic"/>
        <family val="2"/>
        <charset val="238"/>
      </rPr>
      <t>(podać)</t>
    </r>
  </si>
  <si>
    <r>
      <t xml:space="preserve">Nr kat. producenta 
</t>
    </r>
    <r>
      <rPr>
        <i/>
        <sz val="9"/>
        <rFont val="Century Gothic"/>
        <family val="2"/>
        <charset val="238"/>
      </rPr>
      <t>(podać)</t>
    </r>
  </si>
  <si>
    <r>
      <t xml:space="preserve">Cena jednostk. netto
[PLN]
</t>
    </r>
    <r>
      <rPr>
        <i/>
        <sz val="9"/>
        <rFont val="Century Gothic"/>
        <family val="2"/>
        <charset val="238"/>
      </rPr>
      <t>(podać)</t>
    </r>
  </si>
  <si>
    <r>
      <t xml:space="preserve">VAT 
[%] </t>
    </r>
    <r>
      <rPr>
        <i/>
        <sz val="9"/>
        <rFont val="Century Gothic"/>
        <family val="2"/>
        <charset val="238"/>
      </rPr>
      <t>(podać)</t>
    </r>
  </si>
  <si>
    <r>
      <t xml:space="preserve">Wartość NETTO [PLN] 
</t>
    </r>
    <r>
      <rPr>
        <i/>
        <sz val="9"/>
        <rFont val="Century Gothic"/>
        <family val="2"/>
        <charset val="238"/>
      </rPr>
      <t>(podać)</t>
    </r>
  </si>
  <si>
    <r>
      <t xml:space="preserve">Wartość BRUTTO [PLN]
</t>
    </r>
    <r>
      <rPr>
        <i/>
        <sz val="9"/>
        <rFont val="Century Gothic"/>
        <family val="2"/>
        <charset val="238"/>
      </rPr>
      <t xml:space="preserve"> (podać)</t>
    </r>
  </si>
  <si>
    <r>
      <t>Powietrze syntetyczne sprężone w butlach o pojemności 2l</t>
    </r>
    <r>
      <rPr>
        <b/>
        <sz val="9"/>
        <color indexed="8"/>
        <rFont val="Century Gothic"/>
        <family val="2"/>
        <charset val="238"/>
      </rPr>
      <t xml:space="preserve"> śred. Max 33 cm, wys. 46 cm, butla aluminiowa</t>
    </r>
  </si>
  <si>
    <r>
      <t>Cena dostawy od i do Zamawiającego (</t>
    </r>
    <r>
      <rPr>
        <i/>
        <sz val="10"/>
        <color indexed="8"/>
        <rFont val="Century Gothic"/>
        <family val="2"/>
        <charset val="238"/>
      </rPr>
      <t>przewidywana Ilość dostaw</t>
    </r>
    <r>
      <rPr>
        <sz val="10"/>
        <color indexed="8"/>
        <rFont val="Century Gothic"/>
        <family val="2"/>
        <charset val="238"/>
      </rPr>
      <t>)*</t>
    </r>
  </si>
  <si>
    <r>
      <t>Cena dostawy od i do Zamawiającego (</t>
    </r>
    <r>
      <rPr>
        <i/>
        <sz val="9"/>
        <color indexed="8"/>
        <rFont val="Century Gothic"/>
        <family val="2"/>
        <charset val="238"/>
      </rPr>
      <t>przewidywana Ilość dostaw</t>
    </r>
    <r>
      <rPr>
        <sz val="9"/>
        <color indexed="8"/>
        <rFont val="Century Gothic"/>
        <family val="2"/>
        <charset val="238"/>
      </rPr>
      <t>)*</t>
    </r>
  </si>
  <si>
    <r>
      <t xml:space="preserve">*Uwaga </t>
    </r>
    <r>
      <rPr>
        <b/>
        <sz val="8"/>
        <rFont val="Century Gothic"/>
        <family val="2"/>
        <charset val="238"/>
      </rPr>
      <t>dostawa</t>
    </r>
    <r>
      <rPr>
        <sz val="8"/>
        <rFont val="Century Gothic"/>
        <family val="2"/>
        <charset val="238"/>
      </rPr>
      <t xml:space="preserve"> jest rozumiana jako kompleks czynności tj. transport z załadunkiem i wyładunkiem od -do Zamawiającego - obejmuje ona zamawianą i dostarczoną  jednorazowym transportem ilość asortymentu różnych typów butli i gazów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</si>
</sst>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zł&quot;"/>
    <numFmt numFmtId="165" formatCode="#,##0.00\ [$EUR];[Red]\-#,##0.00\ [$EUR]"/>
  </numFmts>
  <fonts count="19" x14ac:knownFonts="1">
    <font>
      <sz val="11"/>
      <color theme="1"/>
      <name val="Calibri"/>
      <family val="2"/>
      <charset val="238"/>
      <scheme val="minor"/>
    </font>
    <font>
      <sz val="9"/>
      <name val="Century Gothic"/>
      <family val="2"/>
      <charset val="238"/>
    </font>
    <font>
      <sz val="8"/>
      <name val="Century Gothic"/>
      <family val="2"/>
      <charset val="238"/>
    </font>
    <font>
      <b/>
      <i/>
      <u/>
      <sz val="9"/>
      <name val="Century Gothic"/>
      <family val="2"/>
      <charset val="238"/>
    </font>
    <font>
      <b/>
      <i/>
      <u/>
      <sz val="9"/>
      <color indexed="53"/>
      <name val="Century Gothic"/>
      <family val="2"/>
      <charset val="238"/>
    </font>
    <font>
      <b/>
      <sz val="9"/>
      <name val="Century Gothic"/>
      <family val="2"/>
      <charset val="238"/>
    </font>
    <font>
      <i/>
      <sz val="9"/>
      <name val="Century Gothic"/>
      <family val="2"/>
      <charset val="238"/>
    </font>
    <font>
      <b/>
      <sz val="8"/>
      <name val="Century Gothic"/>
      <family val="2"/>
      <charset val="238"/>
    </font>
    <font>
      <sz val="9"/>
      <color indexed="8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sz val="12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sz val="10"/>
      <name val="Century Gothic"/>
      <family val="2"/>
      <charset val="238"/>
    </font>
    <font>
      <sz val="10"/>
      <color indexed="8"/>
      <name val="Century Gothic"/>
      <family val="2"/>
      <charset val="238"/>
    </font>
    <font>
      <i/>
      <sz val="10"/>
      <color indexed="8"/>
      <name val="Century Gothic"/>
      <family val="2"/>
      <charset val="238"/>
    </font>
    <font>
      <i/>
      <sz val="9"/>
      <color indexed="8"/>
      <name val="Century Gothic"/>
      <family val="2"/>
      <charset val="238"/>
    </font>
    <font>
      <b/>
      <u/>
      <sz val="9"/>
      <color indexed="10"/>
      <name val="Century Gothic"/>
      <family val="2"/>
      <charset val="238"/>
    </font>
    <font>
      <sz val="9"/>
      <color indexed="55"/>
      <name val="Century Gothic"/>
      <family val="2"/>
      <charset val="238"/>
    </font>
    <font>
      <b/>
      <sz val="9"/>
      <color indexed="55"/>
      <name val="Century Gothic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4"/>
      </patternFill>
    </fill>
    <fill>
      <patternFill patternType="solid">
        <fgColor indexed="47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 wrapText="1"/>
    </xf>
    <xf numFmtId="0" fontId="1" fillId="10" borderId="25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/>
    <xf numFmtId="0" fontId="7" fillId="0" borderId="0" xfId="0" applyFont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5" fillId="0" borderId="7" xfId="0" applyFont="1" applyBorder="1"/>
    <xf numFmtId="0" fontId="8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10" fillId="0" borderId="0" xfId="0" applyFont="1"/>
    <xf numFmtId="4" fontId="10" fillId="0" borderId="0" xfId="0" applyNumberFormat="1" applyFont="1"/>
    <xf numFmtId="0" fontId="8" fillId="0" borderId="8" xfId="0" applyFont="1" applyBorder="1" applyAlignment="1">
      <alignment horizontal="center"/>
    </xf>
    <xf numFmtId="0" fontId="11" fillId="0" borderId="9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2" fillId="0" borderId="0" xfId="0" applyFont="1"/>
    <xf numFmtId="4" fontId="12" fillId="0" borderId="0" xfId="0" applyNumberFormat="1" applyFont="1"/>
    <xf numFmtId="0" fontId="11" fillId="0" borderId="9" xfId="0" applyFont="1" applyBorder="1" applyAlignment="1">
      <alignment wrapText="1"/>
    </xf>
    <xf numFmtId="0" fontId="8" fillId="1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2" fontId="8" fillId="10" borderId="9" xfId="0" applyNumberFormat="1" applyFont="1" applyFill="1" applyBorder="1" applyAlignment="1">
      <alignment horizontal="right"/>
    </xf>
    <xf numFmtId="9" fontId="8" fillId="0" borderId="9" xfId="0" applyNumberFormat="1" applyFont="1" applyBorder="1" applyAlignment="1">
      <alignment horizontal="center"/>
    </xf>
    <xf numFmtId="4" fontId="8" fillId="0" borderId="9" xfId="0" applyNumberFormat="1" applyFont="1" applyBorder="1" applyAlignment="1">
      <alignment horizontal="right"/>
    </xf>
    <xf numFmtId="4" fontId="8" fillId="0" borderId="10" xfId="0" applyNumberFormat="1" applyFont="1" applyBorder="1" applyAlignment="1">
      <alignment horizontal="right"/>
    </xf>
    <xf numFmtId="4" fontId="12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0" fontId="11" fillId="3" borderId="11" xfId="0" applyFont="1" applyFill="1" applyBorder="1" applyAlignment="1"/>
    <xf numFmtId="0" fontId="13" fillId="4" borderId="12" xfId="0" applyFont="1" applyFill="1" applyBorder="1" applyAlignment="1">
      <alignment horizontal="left"/>
    </xf>
    <xf numFmtId="0" fontId="13" fillId="4" borderId="13" xfId="0" applyFont="1" applyFill="1" applyBorder="1" applyAlignment="1">
      <alignment horizontal="left"/>
    </xf>
    <xf numFmtId="4" fontId="11" fillId="0" borderId="9" xfId="0" applyNumberFormat="1" applyFont="1" applyBorder="1" applyAlignment="1">
      <alignment horizontal="right" vertical="center" wrapText="1"/>
    </xf>
    <xf numFmtId="4" fontId="11" fillId="0" borderId="10" xfId="0" applyNumberFormat="1" applyFont="1" applyBorder="1" applyAlignment="1">
      <alignment horizontal="right" vertical="center" wrapText="1"/>
    </xf>
    <xf numFmtId="3" fontId="8" fillId="0" borderId="9" xfId="0" applyNumberFormat="1" applyFont="1" applyBorder="1" applyAlignment="1">
      <alignment horizontal="right" vertical="center" wrapText="1"/>
    </xf>
    <xf numFmtId="4" fontId="8" fillId="10" borderId="9" xfId="0" applyNumberFormat="1" applyFont="1" applyFill="1" applyBorder="1" applyAlignment="1">
      <alignment horizontal="right"/>
    </xf>
    <xf numFmtId="0" fontId="13" fillId="5" borderId="9" xfId="0" applyFont="1" applyFill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right"/>
    </xf>
    <xf numFmtId="4" fontId="11" fillId="0" borderId="10" xfId="0" applyNumberFormat="1" applyFont="1" applyBorder="1" applyAlignment="1">
      <alignment horizontal="right"/>
    </xf>
    <xf numFmtId="0" fontId="11" fillId="3" borderId="14" xfId="0" applyFont="1" applyFill="1" applyBorder="1" applyAlignment="1"/>
    <xf numFmtId="0" fontId="11" fillId="5" borderId="11" xfId="0" applyFont="1" applyFill="1" applyBorder="1" applyAlignment="1"/>
    <xf numFmtId="0" fontId="11" fillId="11" borderId="11" xfId="0" applyFont="1" applyFill="1" applyBorder="1" applyAlignment="1"/>
    <xf numFmtId="1" fontId="8" fillId="5" borderId="15" xfId="0" applyNumberFormat="1" applyFont="1" applyFill="1" applyBorder="1" applyAlignment="1">
      <alignment horizontal="right"/>
    </xf>
    <xf numFmtId="0" fontId="8" fillId="5" borderId="15" xfId="0" applyFont="1" applyFill="1" applyBorder="1" applyAlignment="1">
      <alignment horizontal="center"/>
    </xf>
    <xf numFmtId="9" fontId="8" fillId="0" borderId="15" xfId="0" applyNumberFormat="1" applyFont="1" applyFill="1" applyBorder="1" applyAlignment="1">
      <alignment horizontal="center"/>
    </xf>
    <xf numFmtId="4" fontId="8" fillId="0" borderId="13" xfId="0" applyNumberFormat="1" applyFont="1" applyBorder="1" applyAlignment="1">
      <alignment horizontal="right" vertical="center" wrapText="1"/>
    </xf>
    <xf numFmtId="3" fontId="8" fillId="5" borderId="15" xfId="0" applyNumberFormat="1" applyFont="1" applyFill="1" applyBorder="1" applyAlignment="1">
      <alignment horizontal="right"/>
    </xf>
    <xf numFmtId="0" fontId="9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13" fillId="0" borderId="9" xfId="0" applyFont="1" applyBorder="1" applyAlignment="1">
      <alignment vertical="center" wrapText="1"/>
    </xf>
    <xf numFmtId="4" fontId="8" fillId="10" borderId="9" xfId="0" applyNumberFormat="1" applyFont="1" applyFill="1" applyBorder="1" applyAlignment="1">
      <alignment horizontal="right" vertical="center"/>
    </xf>
    <xf numFmtId="9" fontId="8" fillId="0" borderId="9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wrapText="1"/>
    </xf>
    <xf numFmtId="0" fontId="8" fillId="0" borderId="4" xfId="0" applyFont="1" applyBorder="1" applyAlignment="1">
      <alignment horizontal="center"/>
    </xf>
    <xf numFmtId="0" fontId="11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1" fillId="6" borderId="5" xfId="0" applyFont="1" applyFill="1" applyBorder="1" applyAlignment="1">
      <alignment horizontal="left"/>
    </xf>
    <xf numFmtId="4" fontId="11" fillId="7" borderId="5" xfId="0" applyNumberFormat="1" applyFont="1" applyFill="1" applyBorder="1" applyAlignment="1">
      <alignment horizontal="right" wrapText="1"/>
    </xf>
    <xf numFmtId="4" fontId="11" fillId="6" borderId="6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horizontal="center"/>
    </xf>
    <xf numFmtId="0" fontId="11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8" borderId="16" xfId="0" applyFont="1" applyFill="1" applyBorder="1" applyAlignment="1">
      <alignment horizontal="center"/>
    </xf>
    <xf numFmtId="0" fontId="11" fillId="0" borderId="17" xfId="0" applyFont="1" applyFill="1" applyBorder="1" applyAlignment="1"/>
    <xf numFmtId="0" fontId="11" fillId="0" borderId="18" xfId="0" applyFont="1" applyFill="1" applyBorder="1" applyAlignment="1"/>
    <xf numFmtId="0" fontId="8" fillId="0" borderId="19" xfId="0" applyFont="1" applyBorder="1" applyAlignment="1">
      <alignment horizontal="center" vertical="center"/>
    </xf>
    <xf numFmtId="0" fontId="11" fillId="0" borderId="15" xfId="0" applyFont="1" applyFill="1" applyBorder="1" applyAlignment="1"/>
    <xf numFmtId="0" fontId="11" fillId="10" borderId="15" xfId="0" applyFont="1" applyFill="1" applyBorder="1" applyAlignment="1"/>
    <xf numFmtId="0" fontId="8" fillId="0" borderId="15" xfId="0" applyFont="1" applyFill="1" applyBorder="1" applyAlignment="1">
      <alignment horizontal="right"/>
    </xf>
    <xf numFmtId="0" fontId="8" fillId="0" borderId="15" xfId="0" applyFont="1" applyFill="1" applyBorder="1" applyAlignment="1">
      <alignment horizontal="center"/>
    </xf>
    <xf numFmtId="9" fontId="8" fillId="0" borderId="15" xfId="0" applyNumberFormat="1" applyFont="1" applyBorder="1" applyAlignment="1">
      <alignment horizontal="center"/>
    </xf>
    <xf numFmtId="4" fontId="8" fillId="0" borderId="15" xfId="0" applyNumberFormat="1" applyFont="1" applyBorder="1" applyAlignment="1">
      <alignment horizontal="right" vertical="center" wrapText="1"/>
    </xf>
    <xf numFmtId="4" fontId="8" fillId="0" borderId="20" xfId="0" applyNumberFormat="1" applyFont="1" applyBorder="1" applyAlignment="1">
      <alignment horizontal="right" vertical="center" wrapText="1"/>
    </xf>
    <xf numFmtId="0" fontId="13" fillId="0" borderId="15" xfId="0" applyFont="1" applyFill="1" applyBorder="1" applyAlignment="1"/>
    <xf numFmtId="0" fontId="13" fillId="10" borderId="15" xfId="0" applyFont="1" applyFill="1" applyBorder="1" applyAlignment="1"/>
    <xf numFmtId="0" fontId="13" fillId="0" borderId="15" xfId="0" applyFont="1" applyFill="1" applyBorder="1" applyAlignment="1">
      <alignment horizontal="right"/>
    </xf>
    <xf numFmtId="9" fontId="13" fillId="0" borderId="15" xfId="0" applyNumberFormat="1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left" vertical="center" wrapText="1"/>
    </xf>
    <xf numFmtId="9" fontId="8" fillId="0" borderId="1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right" vertical="center"/>
    </xf>
    <xf numFmtId="4" fontId="8" fillId="0" borderId="20" xfId="0" applyNumberFormat="1" applyFont="1" applyBorder="1" applyAlignment="1">
      <alignment horizontal="right" vertical="center"/>
    </xf>
    <xf numFmtId="0" fontId="8" fillId="0" borderId="19" xfId="0" applyFont="1" applyBorder="1" applyAlignment="1">
      <alignment horizontal="center"/>
    </xf>
    <xf numFmtId="0" fontId="11" fillId="3" borderId="15" xfId="0" applyFont="1" applyFill="1" applyBorder="1" applyAlignment="1"/>
    <xf numFmtId="4" fontId="11" fillId="0" borderId="15" xfId="0" applyNumberFormat="1" applyFont="1" applyBorder="1" applyAlignment="1">
      <alignment horizontal="right" vertical="center" wrapText="1"/>
    </xf>
    <xf numFmtId="0" fontId="8" fillId="0" borderId="21" xfId="0" applyFont="1" applyBorder="1" applyAlignment="1">
      <alignment horizontal="center"/>
    </xf>
    <xf numFmtId="0" fontId="11" fillId="5" borderId="22" xfId="0" applyFont="1" applyFill="1" applyBorder="1" applyAlignment="1"/>
    <xf numFmtId="0" fontId="11" fillId="5" borderId="22" xfId="0" applyFont="1" applyFill="1" applyBorder="1" applyAlignment="1">
      <alignment horizontal="left"/>
    </xf>
    <xf numFmtId="0" fontId="11" fillId="6" borderId="22" xfId="0" applyFont="1" applyFill="1" applyBorder="1" applyAlignment="1">
      <alignment horizontal="left"/>
    </xf>
    <xf numFmtId="4" fontId="11" fillId="7" borderId="22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/>
    </xf>
    <xf numFmtId="0" fontId="11" fillId="5" borderId="0" xfId="0" applyFont="1" applyFill="1" applyBorder="1" applyAlignment="1"/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3" fontId="2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>
      <alignment horizontal="left"/>
    </xf>
    <xf numFmtId="0" fontId="11" fillId="9" borderId="23" xfId="0" applyFont="1" applyFill="1" applyBorder="1" applyAlignment="1">
      <alignment horizontal="left" vertical="center" wrapText="1"/>
    </xf>
    <xf numFmtId="0" fontId="11" fillId="9" borderId="24" xfId="0" applyFont="1" applyFill="1" applyBorder="1" applyAlignment="1">
      <alignment horizontal="left" vertical="center"/>
    </xf>
    <xf numFmtId="4" fontId="11" fillId="9" borderId="24" xfId="0" applyNumberFormat="1" applyFont="1" applyFill="1" applyBorder="1" applyAlignment="1">
      <alignment vertical="center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18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3"/>
  <sheetViews>
    <sheetView tabSelected="1" workbookViewId="0">
      <selection activeCell="J19" sqref="J19"/>
    </sheetView>
  </sheetViews>
  <sheetFormatPr defaultColWidth="9.140625" defaultRowHeight="13.5" x14ac:dyDescent="0.3"/>
  <cols>
    <col min="1" max="1" width="3.5703125" style="138" customWidth="1"/>
    <col min="2" max="2" width="52.28515625" style="139" customWidth="1"/>
    <col min="3" max="3" width="13.140625" style="138" customWidth="1"/>
    <col min="4" max="4" width="9.42578125" style="138" customWidth="1"/>
    <col min="5" max="5" width="11.140625" style="138" customWidth="1"/>
    <col min="6" max="6" width="9.140625" style="140" customWidth="1"/>
    <col min="7" max="7" width="7" style="138" customWidth="1"/>
    <col min="8" max="8" width="8.28515625" style="5" customWidth="1"/>
    <col min="9" max="9" width="8.85546875" style="5" customWidth="1"/>
    <col min="10" max="10" width="10.140625" style="5" customWidth="1"/>
    <col min="11" max="11" width="11.28515625" style="5" customWidth="1"/>
    <col min="12" max="12" width="0" style="5" hidden="1" customWidth="1"/>
    <col min="13" max="13" width="0" style="6" hidden="1" customWidth="1"/>
    <col min="14" max="14" width="0" style="5" hidden="1" customWidth="1"/>
    <col min="15" max="15" width="0" style="6" hidden="1" customWidth="1"/>
    <col min="16" max="16" width="0" style="5" hidden="1" customWidth="1"/>
    <col min="17" max="17" width="4.85546875" style="5" customWidth="1"/>
    <col min="18" max="18" width="5.7109375" style="5" customWidth="1"/>
    <col min="19" max="16384" width="9.140625" style="5"/>
  </cols>
  <sheetData>
    <row r="2" spans="1:20" ht="14.25" x14ac:dyDescent="0.3">
      <c r="A2" s="1"/>
      <c r="B2" s="2"/>
      <c r="C2" s="1"/>
      <c r="D2" s="1"/>
      <c r="E2" s="1"/>
      <c r="F2" s="3"/>
      <c r="G2" s="1"/>
      <c r="H2" s="4"/>
      <c r="I2" s="4"/>
      <c r="J2" s="4"/>
      <c r="K2" s="4"/>
    </row>
    <row r="3" spans="1:20" ht="14.25" x14ac:dyDescent="0.3">
      <c r="A3" s="7" t="s">
        <v>38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20" ht="15" thickBot="1" x14ac:dyDescent="0.35">
      <c r="A4" s="10"/>
      <c r="B4" s="11" t="s">
        <v>37</v>
      </c>
      <c r="C4" s="11"/>
      <c r="D4" s="11"/>
      <c r="E4" s="11"/>
      <c r="F4" s="11"/>
      <c r="G4" s="11"/>
      <c r="H4" s="11"/>
      <c r="I4" s="3"/>
      <c r="J4" s="3"/>
      <c r="K4" s="3"/>
    </row>
    <row r="5" spans="1:20" s="15" customFormat="1" ht="67.5" x14ac:dyDescent="0.25">
      <c r="A5" s="12" t="s">
        <v>0</v>
      </c>
      <c r="B5" s="13" t="s">
        <v>1</v>
      </c>
      <c r="C5" s="13" t="s">
        <v>39</v>
      </c>
      <c r="D5" s="13" t="s">
        <v>40</v>
      </c>
      <c r="E5" s="13" t="s">
        <v>41</v>
      </c>
      <c r="F5" s="13" t="s">
        <v>2</v>
      </c>
      <c r="G5" s="13" t="s">
        <v>3</v>
      </c>
      <c r="H5" s="13" t="s">
        <v>42</v>
      </c>
      <c r="I5" s="13" t="s">
        <v>43</v>
      </c>
      <c r="J5" s="13" t="s">
        <v>44</v>
      </c>
      <c r="K5" s="14" t="s">
        <v>45</v>
      </c>
      <c r="M5" s="16"/>
      <c r="O5" s="16"/>
      <c r="S5" s="17"/>
      <c r="T5" s="17"/>
    </row>
    <row r="6" spans="1:20" ht="15" thickBot="1" x14ac:dyDescent="0.35">
      <c r="A6" s="18">
        <v>1</v>
      </c>
      <c r="B6" s="19">
        <v>2</v>
      </c>
      <c r="C6" s="19">
        <v>3</v>
      </c>
      <c r="D6" s="19">
        <v>5</v>
      </c>
      <c r="E6" s="19">
        <v>6</v>
      </c>
      <c r="F6" s="19">
        <v>7</v>
      </c>
      <c r="G6" s="19">
        <v>8</v>
      </c>
      <c r="H6" s="19">
        <v>9</v>
      </c>
      <c r="I6" s="19">
        <v>10</v>
      </c>
      <c r="J6" s="19">
        <v>11</v>
      </c>
      <c r="K6" s="20">
        <v>12</v>
      </c>
    </row>
    <row r="7" spans="1:20" ht="15" thickBot="1" x14ac:dyDescent="0.3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20" s="26" customFormat="1" ht="17.25" x14ac:dyDescent="0.3">
      <c r="A8" s="23"/>
      <c r="B8" s="24" t="s">
        <v>4</v>
      </c>
      <c r="C8" s="24"/>
      <c r="D8" s="24"/>
      <c r="E8" s="24"/>
      <c r="F8" s="24"/>
      <c r="G8" s="24"/>
      <c r="H8" s="24"/>
      <c r="I8" s="24"/>
      <c r="J8" s="24"/>
      <c r="K8" s="25"/>
      <c r="M8" s="27"/>
      <c r="N8" s="27"/>
      <c r="O8" s="27"/>
      <c r="R8" s="5"/>
    </row>
    <row r="9" spans="1:20" s="31" customFormat="1" ht="14.25" x14ac:dyDescent="0.3">
      <c r="A9" s="28"/>
      <c r="B9" s="29" t="s">
        <v>5</v>
      </c>
      <c r="C9" s="29"/>
      <c r="D9" s="29"/>
      <c r="E9" s="29"/>
      <c r="F9" s="29"/>
      <c r="G9" s="29"/>
      <c r="H9" s="29"/>
      <c r="I9" s="29"/>
      <c r="J9" s="29"/>
      <c r="K9" s="30"/>
      <c r="M9" s="32"/>
      <c r="N9" s="32"/>
      <c r="O9" s="32"/>
      <c r="R9" s="5"/>
    </row>
    <row r="10" spans="1:20" s="31" customFormat="1" ht="14.25" x14ac:dyDescent="0.3">
      <c r="A10" s="28">
        <v>1</v>
      </c>
      <c r="B10" s="33" t="s">
        <v>6</v>
      </c>
      <c r="C10" s="34"/>
      <c r="D10" s="34"/>
      <c r="E10" s="34"/>
      <c r="F10" s="35">
        <v>8</v>
      </c>
      <c r="G10" s="36" t="s">
        <v>7</v>
      </c>
      <c r="H10" s="37"/>
      <c r="I10" s="38">
        <v>0.23</v>
      </c>
      <c r="J10" s="39">
        <f>F10*H10</f>
        <v>0</v>
      </c>
      <c r="K10" s="40">
        <f>(F10*H10)+(F10*H10)*I10</f>
        <v>0</v>
      </c>
      <c r="M10" s="41">
        <v>6480</v>
      </c>
      <c r="N10" s="32"/>
      <c r="O10" s="32"/>
      <c r="R10" s="5"/>
    </row>
    <row r="11" spans="1:20" s="31" customFormat="1" ht="14.25" x14ac:dyDescent="0.3">
      <c r="A11" s="28">
        <v>2</v>
      </c>
      <c r="B11" s="42" t="s">
        <v>8</v>
      </c>
      <c r="C11" s="34"/>
      <c r="D11" s="34"/>
      <c r="E11" s="34"/>
      <c r="F11" s="35">
        <v>8</v>
      </c>
      <c r="G11" s="36" t="s">
        <v>7</v>
      </c>
      <c r="H11" s="37"/>
      <c r="I11" s="38">
        <v>0.23</v>
      </c>
      <c r="J11" s="39">
        <f>F11*H11</f>
        <v>0</v>
      </c>
      <c r="K11" s="40">
        <f>(F11*H11)+(F11*H11)*I11</f>
        <v>0</v>
      </c>
      <c r="M11" s="41"/>
      <c r="N11" s="32"/>
      <c r="O11" s="32"/>
      <c r="R11" s="5"/>
    </row>
    <row r="12" spans="1:20" ht="14.25" x14ac:dyDescent="0.3">
      <c r="A12" s="28"/>
      <c r="B12" s="43" t="s">
        <v>9</v>
      </c>
      <c r="C12" s="43"/>
      <c r="D12" s="43"/>
      <c r="E12" s="43"/>
      <c r="F12" s="43"/>
      <c r="G12" s="43"/>
      <c r="H12" s="44" t="s">
        <v>10</v>
      </c>
      <c r="I12" s="45"/>
      <c r="J12" s="46">
        <f>SUM(J10:J11)</f>
        <v>0</v>
      </c>
      <c r="K12" s="47">
        <f>SUM(K10:K11)</f>
        <v>0</v>
      </c>
      <c r="N12" s="6"/>
    </row>
    <row r="13" spans="1:20" ht="14.25" x14ac:dyDescent="0.3">
      <c r="A13" s="28"/>
      <c r="B13" s="29" t="s">
        <v>11</v>
      </c>
      <c r="C13" s="29"/>
      <c r="D13" s="29"/>
      <c r="E13" s="29"/>
      <c r="F13" s="29"/>
      <c r="G13" s="29"/>
      <c r="H13" s="29"/>
      <c r="I13" s="29"/>
      <c r="J13" s="29"/>
      <c r="K13" s="30"/>
      <c r="N13" s="6"/>
    </row>
    <row r="14" spans="1:20" s="31" customFormat="1" ht="14.25" x14ac:dyDescent="0.3">
      <c r="A14" s="28">
        <v>1</v>
      </c>
      <c r="B14" s="33" t="s">
        <v>12</v>
      </c>
      <c r="C14" s="34"/>
      <c r="D14" s="34"/>
      <c r="E14" s="34"/>
      <c r="F14" s="48">
        <v>8</v>
      </c>
      <c r="G14" s="36" t="s">
        <v>7</v>
      </c>
      <c r="H14" s="49"/>
      <c r="I14" s="38">
        <v>0.23</v>
      </c>
      <c r="J14" s="39">
        <f>F14*H14</f>
        <v>0</v>
      </c>
      <c r="K14" s="40">
        <f>(F14*H14)+(F14*H14)*I14</f>
        <v>0</v>
      </c>
      <c r="M14" s="41">
        <v>110000</v>
      </c>
      <c r="N14" s="32"/>
      <c r="O14" s="32"/>
      <c r="R14" s="5"/>
    </row>
    <row r="15" spans="1:20" s="31" customFormat="1" ht="40.5" x14ac:dyDescent="0.3">
      <c r="A15" s="28">
        <v>2</v>
      </c>
      <c r="B15" s="42" t="s">
        <v>13</v>
      </c>
      <c r="C15" s="34"/>
      <c r="D15" s="34"/>
      <c r="E15" s="34"/>
      <c r="F15" s="48">
        <v>2900</v>
      </c>
      <c r="G15" s="50" t="s">
        <v>14</v>
      </c>
      <c r="H15" s="49"/>
      <c r="I15" s="38">
        <v>0.23</v>
      </c>
      <c r="J15" s="39">
        <f>F15*H15</f>
        <v>0</v>
      </c>
      <c r="K15" s="40">
        <f>(F15*H15)+(F15*H15)*I15</f>
        <v>0</v>
      </c>
      <c r="M15" s="41">
        <v>26280</v>
      </c>
      <c r="N15" s="32">
        <f>SUM(M14:M15)</f>
        <v>136280</v>
      </c>
      <c r="O15" s="32">
        <f>N15*1.5%</f>
        <v>2044.1999999999998</v>
      </c>
      <c r="R15" s="5"/>
    </row>
    <row r="16" spans="1:20" ht="14.25" x14ac:dyDescent="0.3">
      <c r="A16" s="28"/>
      <c r="B16" s="43" t="s">
        <v>9</v>
      </c>
      <c r="C16" s="43"/>
      <c r="D16" s="43"/>
      <c r="E16" s="43"/>
      <c r="F16" s="43"/>
      <c r="G16" s="43"/>
      <c r="H16" s="44" t="s">
        <v>10</v>
      </c>
      <c r="I16" s="45"/>
      <c r="J16" s="51">
        <f>SUM(J14:J15)</f>
        <v>0</v>
      </c>
      <c r="K16" s="52">
        <f>SUM(K14:K15)</f>
        <v>0</v>
      </c>
    </row>
    <row r="17" spans="1:18" ht="14.25" x14ac:dyDescent="0.3">
      <c r="A17" s="28"/>
      <c r="B17" s="29" t="s">
        <v>15</v>
      </c>
      <c r="C17" s="29"/>
      <c r="D17" s="29"/>
      <c r="E17" s="29"/>
      <c r="F17" s="29"/>
      <c r="G17" s="29"/>
      <c r="H17" s="29"/>
      <c r="I17" s="29"/>
      <c r="J17" s="29"/>
      <c r="K17" s="30"/>
      <c r="N17" s="6"/>
    </row>
    <row r="18" spans="1:18" ht="14.25" x14ac:dyDescent="0.3">
      <c r="A18" s="28">
        <v>1</v>
      </c>
      <c r="B18" s="42" t="s">
        <v>16</v>
      </c>
      <c r="C18" s="34"/>
      <c r="D18" s="34"/>
      <c r="E18" s="34"/>
      <c r="F18" s="48">
        <v>8</v>
      </c>
      <c r="G18" s="36" t="s">
        <v>7</v>
      </c>
      <c r="H18" s="49"/>
      <c r="I18" s="38">
        <v>0.23</v>
      </c>
      <c r="J18" s="39">
        <f>F18*H18</f>
        <v>0</v>
      </c>
      <c r="K18" s="40">
        <f>(F18*H18)+(F18*H18)*I18</f>
        <v>0</v>
      </c>
      <c r="N18" s="6"/>
    </row>
    <row r="19" spans="1:18" ht="40.5" x14ac:dyDescent="0.3">
      <c r="A19" s="28">
        <v>2</v>
      </c>
      <c r="B19" s="42" t="s">
        <v>13</v>
      </c>
      <c r="C19" s="34"/>
      <c r="D19" s="34"/>
      <c r="E19" s="34"/>
      <c r="F19" s="48">
        <v>2900</v>
      </c>
      <c r="G19" s="50" t="s">
        <v>14</v>
      </c>
      <c r="H19" s="49"/>
      <c r="I19" s="38">
        <v>0.23</v>
      </c>
      <c r="J19" s="39">
        <f>F19*H19</f>
        <v>0</v>
      </c>
      <c r="K19" s="40">
        <f>(F19*H19)+(F19*H19)*I19</f>
        <v>0</v>
      </c>
      <c r="N19" s="6"/>
    </row>
    <row r="20" spans="1:18" ht="14.25" x14ac:dyDescent="0.3">
      <c r="A20" s="28"/>
      <c r="B20" s="43" t="s">
        <v>9</v>
      </c>
      <c r="C20" s="43"/>
      <c r="D20" s="43"/>
      <c r="E20" s="43"/>
      <c r="F20" s="53"/>
      <c r="G20" s="53"/>
      <c r="H20" s="44" t="s">
        <v>10</v>
      </c>
      <c r="I20" s="45"/>
      <c r="J20" s="46">
        <f>SUM(J18:J19)</f>
        <v>0</v>
      </c>
      <c r="K20" s="47">
        <f>SUM(K18:K19)</f>
        <v>0</v>
      </c>
      <c r="N20" s="6"/>
    </row>
    <row r="21" spans="1:18" ht="14.25" x14ac:dyDescent="0.3">
      <c r="A21" s="28"/>
      <c r="B21" s="29" t="s">
        <v>17</v>
      </c>
      <c r="C21" s="29"/>
      <c r="D21" s="29"/>
      <c r="E21" s="29"/>
      <c r="F21" s="29"/>
      <c r="G21" s="29"/>
      <c r="H21" s="29"/>
      <c r="I21" s="29"/>
      <c r="J21" s="29"/>
      <c r="K21" s="30"/>
      <c r="N21" s="6"/>
    </row>
    <row r="22" spans="1:18" ht="14.25" x14ac:dyDescent="0.3">
      <c r="A22" s="28">
        <v>1</v>
      </c>
      <c r="B22" s="54" t="s">
        <v>18</v>
      </c>
      <c r="C22" s="55"/>
      <c r="D22" s="55"/>
      <c r="E22" s="55"/>
      <c r="F22" s="56">
        <v>8</v>
      </c>
      <c r="G22" s="57" t="s">
        <v>7</v>
      </c>
      <c r="H22" s="49"/>
      <c r="I22" s="58">
        <v>0.23</v>
      </c>
      <c r="J22" s="59">
        <f>F22*H22</f>
        <v>0</v>
      </c>
      <c r="K22" s="40">
        <f>(F22*H22)+(F22*H22)*I22</f>
        <v>0</v>
      </c>
      <c r="N22" s="6"/>
    </row>
    <row r="23" spans="1:18" ht="40.5" x14ac:dyDescent="0.3">
      <c r="A23" s="28">
        <v>2</v>
      </c>
      <c r="B23" s="42" t="s">
        <v>13</v>
      </c>
      <c r="C23" s="55"/>
      <c r="D23" s="55"/>
      <c r="E23" s="55"/>
      <c r="F23" s="60">
        <v>2900</v>
      </c>
      <c r="G23" s="50" t="s">
        <v>14</v>
      </c>
      <c r="H23" s="49"/>
      <c r="I23" s="58">
        <v>0.23</v>
      </c>
      <c r="J23" s="59">
        <f>F23*H23</f>
        <v>0</v>
      </c>
      <c r="K23" s="40">
        <f>(F23*H23)+(F23*H23)*I23</f>
        <v>0</v>
      </c>
      <c r="N23" s="6"/>
    </row>
    <row r="24" spans="1:18" ht="14.25" x14ac:dyDescent="0.3">
      <c r="A24" s="28"/>
      <c r="B24" s="43" t="s">
        <v>9</v>
      </c>
      <c r="C24" s="43"/>
      <c r="D24" s="43"/>
      <c r="E24" s="43"/>
      <c r="F24" s="53"/>
      <c r="G24" s="53"/>
      <c r="H24" s="44" t="s">
        <v>10</v>
      </c>
      <c r="I24" s="45"/>
      <c r="J24" s="46">
        <f>J22+J23</f>
        <v>0</v>
      </c>
      <c r="K24" s="52">
        <f>K22+K23</f>
        <v>0</v>
      </c>
      <c r="N24" s="6"/>
    </row>
    <row r="25" spans="1:18" ht="14.25" x14ac:dyDescent="0.3">
      <c r="A25" s="28"/>
      <c r="B25" s="61" t="s">
        <v>19</v>
      </c>
      <c r="C25" s="61"/>
      <c r="D25" s="61"/>
      <c r="E25" s="61"/>
      <c r="F25" s="61"/>
      <c r="G25" s="61"/>
      <c r="H25" s="61"/>
      <c r="I25" s="61"/>
      <c r="J25" s="61"/>
      <c r="K25" s="62"/>
      <c r="N25" s="6"/>
    </row>
    <row r="26" spans="1:18" s="31" customFormat="1" ht="27" x14ac:dyDescent="0.3">
      <c r="A26" s="28">
        <v>1</v>
      </c>
      <c r="B26" s="63" t="s">
        <v>20</v>
      </c>
      <c r="C26" s="34"/>
      <c r="D26" s="34"/>
      <c r="E26" s="34"/>
      <c r="F26" s="48">
        <v>30</v>
      </c>
      <c r="G26" s="36" t="s">
        <v>7</v>
      </c>
      <c r="H26" s="64"/>
      <c r="I26" s="65">
        <v>0.23</v>
      </c>
      <c r="J26" s="66">
        <f t="shared" ref="J26:J32" si="0">F26*H26</f>
        <v>0</v>
      </c>
      <c r="K26" s="67">
        <f t="shared" ref="K26:K32" si="1">(F26*H26)+(F26*H26)*I26</f>
        <v>0</v>
      </c>
      <c r="M26" s="41"/>
      <c r="N26" s="32"/>
      <c r="O26" s="32"/>
      <c r="R26" s="5"/>
    </row>
    <row r="27" spans="1:18" s="31" customFormat="1" ht="27" x14ac:dyDescent="0.3">
      <c r="A27" s="28">
        <v>2</v>
      </c>
      <c r="B27" s="63" t="s">
        <v>34</v>
      </c>
      <c r="C27" s="34"/>
      <c r="D27" s="34"/>
      <c r="E27" s="34"/>
      <c r="F27" s="48">
        <v>230</v>
      </c>
      <c r="G27" s="36" t="s">
        <v>7</v>
      </c>
      <c r="H27" s="64"/>
      <c r="I27" s="65">
        <v>0.23</v>
      </c>
      <c r="J27" s="66">
        <f t="shared" si="0"/>
        <v>0</v>
      </c>
      <c r="K27" s="67">
        <f t="shared" si="1"/>
        <v>0</v>
      </c>
      <c r="M27" s="41"/>
      <c r="N27" s="32"/>
      <c r="O27" s="32"/>
      <c r="R27" s="5"/>
    </row>
    <row r="28" spans="1:18" s="31" customFormat="1" ht="28.5" x14ac:dyDescent="0.3">
      <c r="A28" s="28">
        <v>3</v>
      </c>
      <c r="B28" s="42" t="s">
        <v>46</v>
      </c>
      <c r="C28" s="34"/>
      <c r="D28" s="34"/>
      <c r="E28" s="34"/>
      <c r="F28" s="48">
        <v>150</v>
      </c>
      <c r="G28" s="36" t="s">
        <v>7</v>
      </c>
      <c r="H28" s="64"/>
      <c r="I28" s="65">
        <v>0.23</v>
      </c>
      <c r="J28" s="66">
        <f t="shared" si="0"/>
        <v>0</v>
      </c>
      <c r="K28" s="67">
        <f t="shared" si="1"/>
        <v>0</v>
      </c>
      <c r="M28" s="41"/>
      <c r="N28" s="32"/>
      <c r="O28" s="32"/>
      <c r="R28" s="5"/>
    </row>
    <row r="29" spans="1:18" s="31" customFormat="1" ht="40.5" x14ac:dyDescent="0.3">
      <c r="A29" s="28">
        <v>4</v>
      </c>
      <c r="B29" s="42" t="s">
        <v>13</v>
      </c>
      <c r="C29" s="34"/>
      <c r="D29" s="34"/>
      <c r="E29" s="34"/>
      <c r="F29" s="48">
        <v>24000</v>
      </c>
      <c r="G29" s="50" t="s">
        <v>14</v>
      </c>
      <c r="H29" s="64"/>
      <c r="I29" s="65">
        <v>0.23</v>
      </c>
      <c r="J29" s="66">
        <f t="shared" si="0"/>
        <v>0</v>
      </c>
      <c r="K29" s="67">
        <f t="shared" si="1"/>
        <v>0</v>
      </c>
      <c r="M29" s="41">
        <v>26280</v>
      </c>
      <c r="N29" s="32">
        <f>SUM(M26:M29)</f>
        <v>26280</v>
      </c>
      <c r="O29" s="32">
        <f>N29*1.5%</f>
        <v>394.2</v>
      </c>
      <c r="R29" s="5"/>
    </row>
    <row r="30" spans="1:18" s="31" customFormat="1" ht="28.5" x14ac:dyDescent="0.3">
      <c r="A30" s="28">
        <v>5</v>
      </c>
      <c r="B30" s="42" t="s">
        <v>21</v>
      </c>
      <c r="C30" s="34"/>
      <c r="D30" s="34"/>
      <c r="E30" s="34"/>
      <c r="F30" s="48">
        <v>220</v>
      </c>
      <c r="G30" s="36" t="s">
        <v>7</v>
      </c>
      <c r="H30" s="64"/>
      <c r="I30" s="65">
        <v>0.23</v>
      </c>
      <c r="J30" s="66">
        <f>F30*H30</f>
        <v>0</v>
      </c>
      <c r="K30" s="67">
        <f>(F30*H30)+(F30*H30)*I30</f>
        <v>0</v>
      </c>
      <c r="M30" s="41"/>
      <c r="N30" s="32"/>
      <c r="O30" s="32"/>
      <c r="R30" s="5"/>
    </row>
    <row r="31" spans="1:18" s="31" customFormat="1" ht="28.5" x14ac:dyDescent="0.3">
      <c r="A31" s="28"/>
      <c r="B31" s="42" t="s">
        <v>22</v>
      </c>
      <c r="C31" s="34"/>
      <c r="D31" s="34"/>
      <c r="E31" s="34"/>
      <c r="F31" s="48">
        <v>60</v>
      </c>
      <c r="G31" s="36" t="s">
        <v>7</v>
      </c>
      <c r="H31" s="64"/>
      <c r="I31" s="65">
        <v>0.23</v>
      </c>
      <c r="J31" s="66">
        <f>F31*H31</f>
        <v>0</v>
      </c>
      <c r="K31" s="67">
        <f>(F31*H31)+(F31*H31)*I31</f>
        <v>0</v>
      </c>
      <c r="M31" s="41"/>
      <c r="N31" s="32"/>
      <c r="O31" s="32"/>
      <c r="R31" s="5"/>
    </row>
    <row r="32" spans="1:18" s="31" customFormat="1" ht="14.25" x14ac:dyDescent="0.3">
      <c r="A32" s="28">
        <v>6</v>
      </c>
      <c r="B32" s="42" t="s">
        <v>23</v>
      </c>
      <c r="C32" s="34"/>
      <c r="D32" s="34"/>
      <c r="E32" s="34"/>
      <c r="F32" s="48">
        <v>280</v>
      </c>
      <c r="G32" s="36" t="s">
        <v>7</v>
      </c>
      <c r="H32" s="64"/>
      <c r="I32" s="65">
        <v>0.23</v>
      </c>
      <c r="J32" s="66">
        <f t="shared" si="0"/>
        <v>0</v>
      </c>
      <c r="K32" s="67">
        <f t="shared" si="1"/>
        <v>0</v>
      </c>
      <c r="M32" s="41"/>
      <c r="N32" s="32"/>
      <c r="O32" s="32"/>
      <c r="R32" s="5"/>
    </row>
    <row r="33" spans="1:19" ht="14.25" x14ac:dyDescent="0.3">
      <c r="A33" s="28"/>
      <c r="B33" s="43" t="s">
        <v>9</v>
      </c>
      <c r="C33" s="43"/>
      <c r="D33" s="43"/>
      <c r="E33" s="43"/>
      <c r="F33" s="43"/>
      <c r="G33" s="43"/>
      <c r="H33" s="44" t="s">
        <v>10</v>
      </c>
      <c r="I33" s="45"/>
      <c r="J33" s="46">
        <f>SUM(J26:J32)</f>
        <v>0</v>
      </c>
      <c r="K33" s="47">
        <f>SUM(K26:K32)</f>
        <v>0</v>
      </c>
      <c r="N33" s="6"/>
    </row>
    <row r="34" spans="1:19" ht="14.25" x14ac:dyDescent="0.3">
      <c r="A34" s="28"/>
      <c r="B34" s="29" t="s">
        <v>24</v>
      </c>
      <c r="C34" s="29"/>
      <c r="D34" s="29"/>
      <c r="E34" s="29"/>
      <c r="F34" s="29"/>
      <c r="G34" s="29"/>
      <c r="H34" s="29"/>
      <c r="I34" s="29"/>
      <c r="J34" s="29"/>
      <c r="K34" s="30"/>
      <c r="M34" s="68"/>
      <c r="N34" s="6"/>
    </row>
    <row r="35" spans="1:19" ht="28.5" x14ac:dyDescent="0.3">
      <c r="A35" s="28">
        <v>1</v>
      </c>
      <c r="B35" s="69" t="s">
        <v>47</v>
      </c>
      <c r="C35" s="34"/>
      <c r="D35" s="34"/>
      <c r="E35" s="34"/>
      <c r="F35" s="35">
        <v>120</v>
      </c>
      <c r="G35" s="36" t="s">
        <v>25</v>
      </c>
      <c r="H35" s="64"/>
      <c r="I35" s="65">
        <v>0.23</v>
      </c>
      <c r="J35" s="66">
        <f>F35*H35</f>
        <v>0</v>
      </c>
      <c r="K35" s="67">
        <f>(F35*H35)+(F35*H35)*I35</f>
        <v>0</v>
      </c>
      <c r="M35" s="68"/>
      <c r="N35" s="6"/>
    </row>
    <row r="36" spans="1:19" ht="14.25" x14ac:dyDescent="0.3">
      <c r="A36" s="28"/>
      <c r="B36" s="43" t="s">
        <v>9</v>
      </c>
      <c r="C36" s="43"/>
      <c r="D36" s="43"/>
      <c r="E36" s="43"/>
      <c r="F36" s="43"/>
      <c r="G36" s="43"/>
      <c r="H36" s="44" t="s">
        <v>10</v>
      </c>
      <c r="I36" s="45"/>
      <c r="J36" s="46">
        <f>J35</f>
        <v>0</v>
      </c>
      <c r="K36" s="52">
        <f>K35</f>
        <v>0</v>
      </c>
      <c r="M36" s="68"/>
      <c r="N36" s="6"/>
    </row>
    <row r="37" spans="1:19" ht="15" thickBot="1" x14ac:dyDescent="0.35">
      <c r="A37" s="70"/>
      <c r="B37" s="71"/>
      <c r="C37" s="71"/>
      <c r="D37" s="71"/>
      <c r="E37" s="71"/>
      <c r="F37" s="72"/>
      <c r="G37" s="72"/>
      <c r="H37" s="73" t="s">
        <v>26</v>
      </c>
      <c r="I37" s="73"/>
      <c r="J37" s="74">
        <f>J12+J16+J20+J24+J33+J36</f>
        <v>0</v>
      </c>
      <c r="K37" s="75">
        <f>K12+K16+K20+K24+K33+K36</f>
        <v>0</v>
      </c>
      <c r="M37" s="68"/>
      <c r="N37" s="6"/>
    </row>
    <row r="38" spans="1:19" ht="15" thickBot="1" x14ac:dyDescent="0.35">
      <c r="A38" s="76"/>
      <c r="B38" s="77"/>
      <c r="C38" s="77"/>
      <c r="D38" s="77"/>
      <c r="E38" s="77"/>
      <c r="F38" s="78"/>
      <c r="G38" s="78"/>
      <c r="H38" s="78"/>
      <c r="I38" s="78"/>
      <c r="J38" s="79"/>
      <c r="K38" s="79"/>
      <c r="M38" s="68"/>
      <c r="N38" s="6"/>
    </row>
    <row r="39" spans="1:19" ht="14.25" x14ac:dyDescent="0.3">
      <c r="A39" s="80"/>
      <c r="B39" s="81" t="s">
        <v>35</v>
      </c>
      <c r="C39" s="81"/>
      <c r="D39" s="81"/>
      <c r="E39" s="81"/>
      <c r="F39" s="81"/>
      <c r="G39" s="81"/>
      <c r="H39" s="81"/>
      <c r="I39" s="81"/>
      <c r="J39" s="81"/>
      <c r="K39" s="82"/>
      <c r="M39" s="68"/>
      <c r="N39" s="6"/>
    </row>
    <row r="40" spans="1:19" ht="14.25" x14ac:dyDescent="0.3">
      <c r="A40" s="83">
        <v>1</v>
      </c>
      <c r="B40" s="84" t="s">
        <v>27</v>
      </c>
      <c r="C40" s="85"/>
      <c r="D40" s="85"/>
      <c r="E40" s="85"/>
      <c r="F40" s="86">
        <v>8</v>
      </c>
      <c r="G40" s="87" t="s">
        <v>7</v>
      </c>
      <c r="H40" s="49"/>
      <c r="I40" s="88">
        <v>0.23</v>
      </c>
      <c r="J40" s="89">
        <f>F40*H40</f>
        <v>0</v>
      </c>
      <c r="K40" s="90">
        <f>(F40*H40)+(F40*H40)*I40</f>
        <v>0</v>
      </c>
      <c r="M40" s="68"/>
      <c r="N40" s="6"/>
    </row>
    <row r="41" spans="1:19" ht="14.25" x14ac:dyDescent="0.3">
      <c r="A41" s="83">
        <v>2</v>
      </c>
      <c r="B41" s="91" t="s">
        <v>28</v>
      </c>
      <c r="C41" s="92"/>
      <c r="D41" s="92"/>
      <c r="E41" s="92"/>
      <c r="F41" s="93">
        <v>8</v>
      </c>
      <c r="G41" s="87" t="s">
        <v>7</v>
      </c>
      <c r="H41" s="49"/>
      <c r="I41" s="94">
        <v>0.23</v>
      </c>
      <c r="J41" s="95">
        <f>F41*H41</f>
        <v>0</v>
      </c>
      <c r="K41" s="96">
        <f>(F41*H41)+(F41*H41)*I41</f>
        <v>0</v>
      </c>
      <c r="M41" s="68"/>
      <c r="N41" s="6"/>
    </row>
    <row r="42" spans="1:19" s="31" customFormat="1" ht="28.5" x14ac:dyDescent="0.3">
      <c r="A42" s="83">
        <v>3</v>
      </c>
      <c r="B42" s="97" t="s">
        <v>48</v>
      </c>
      <c r="C42" s="98"/>
      <c r="D42" s="98"/>
      <c r="E42" s="98"/>
      <c r="F42" s="99">
        <v>8</v>
      </c>
      <c r="G42" s="100" t="s">
        <v>25</v>
      </c>
      <c r="H42" s="64"/>
      <c r="I42" s="101">
        <v>0.23</v>
      </c>
      <c r="J42" s="102">
        <f>F42*H42</f>
        <v>0</v>
      </c>
      <c r="K42" s="103">
        <f>(F42*H42)+(F42*H42)*I42</f>
        <v>0</v>
      </c>
      <c r="M42" s="41">
        <v>110000</v>
      </c>
      <c r="N42" s="32"/>
      <c r="O42" s="32"/>
      <c r="R42" s="5"/>
    </row>
    <row r="43" spans="1:19" ht="14.25" x14ac:dyDescent="0.3">
      <c r="A43" s="104"/>
      <c r="B43" s="105" t="s">
        <v>9</v>
      </c>
      <c r="C43" s="105"/>
      <c r="D43" s="105"/>
      <c r="E43" s="105"/>
      <c r="F43" s="105"/>
      <c r="G43" s="105"/>
      <c r="H43" s="44" t="s">
        <v>10</v>
      </c>
      <c r="I43" s="45"/>
      <c r="J43" s="106">
        <f>SUM(J40:J42)</f>
        <v>0</v>
      </c>
      <c r="K43" s="106">
        <f>SUM(K40:K42)</f>
        <v>0</v>
      </c>
    </row>
    <row r="44" spans="1:19" ht="15" thickBot="1" x14ac:dyDescent="0.35">
      <c r="A44" s="107"/>
      <c r="B44" s="108"/>
      <c r="C44" s="108"/>
      <c r="D44" s="108"/>
      <c r="E44" s="108"/>
      <c r="F44" s="109"/>
      <c r="G44" s="109"/>
      <c r="H44" s="110" t="s">
        <v>36</v>
      </c>
      <c r="I44" s="110"/>
      <c r="J44" s="111">
        <f>J43</f>
        <v>0</v>
      </c>
      <c r="K44" s="111">
        <f>K43</f>
        <v>0</v>
      </c>
    </row>
    <row r="45" spans="1:19" ht="14.25" x14ac:dyDescent="0.3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114"/>
      <c r="N45" s="6"/>
    </row>
    <row r="46" spans="1:19" ht="14.25" x14ac:dyDescent="0.3">
      <c r="A46" s="115"/>
      <c r="B46" s="116"/>
      <c r="C46" s="116"/>
      <c r="D46" s="116"/>
      <c r="E46" s="116"/>
      <c r="F46" s="117"/>
      <c r="G46" s="117"/>
      <c r="H46" s="118"/>
      <c r="I46" s="118"/>
      <c r="J46" s="119"/>
      <c r="K46" s="119"/>
      <c r="L46" s="114"/>
      <c r="M46" s="114"/>
      <c r="N46" s="6"/>
      <c r="S46" s="120"/>
    </row>
    <row r="47" spans="1:19" ht="14.25" x14ac:dyDescent="0.3">
      <c r="A47" s="115"/>
      <c r="B47" s="121" t="s">
        <v>29</v>
      </c>
      <c r="C47" s="4"/>
      <c r="D47" s="4"/>
      <c r="E47" s="4"/>
      <c r="F47" s="122"/>
      <c r="G47" s="122"/>
      <c r="H47" s="118"/>
      <c r="I47" s="118"/>
      <c r="J47" s="123"/>
      <c r="K47" s="123"/>
      <c r="L47" s="114"/>
      <c r="M47" s="114"/>
      <c r="N47" s="6"/>
    </row>
    <row r="48" spans="1:19" ht="15" thickBot="1" x14ac:dyDescent="0.35">
      <c r="A48" s="1"/>
      <c r="B48" s="2"/>
      <c r="C48" s="1"/>
      <c r="D48" s="1"/>
      <c r="E48" s="1"/>
      <c r="F48" s="124"/>
      <c r="G48" s="122"/>
      <c r="H48" s="122"/>
      <c r="I48" s="122"/>
      <c r="J48" s="125"/>
      <c r="K48" s="1"/>
      <c r="M48" s="6">
        <f>SUM(M15:M45)</f>
        <v>162560</v>
      </c>
      <c r="N48" s="6">
        <f>SUM(N15:N45)</f>
        <v>162560</v>
      </c>
      <c r="O48" s="6">
        <f>SUM(O15:O45)</f>
        <v>2438.3999999999996</v>
      </c>
    </row>
    <row r="49" spans="1:11" ht="15" thickBot="1" x14ac:dyDescent="0.35">
      <c r="A49" s="1"/>
      <c r="B49" s="126" t="s">
        <v>49</v>
      </c>
      <c r="C49" s="126"/>
      <c r="D49" s="126"/>
      <c r="E49" s="1"/>
      <c r="F49" s="124"/>
      <c r="G49" s="127"/>
      <c r="H49" s="128" t="s">
        <v>30</v>
      </c>
      <c r="I49" s="129"/>
      <c r="J49" s="130">
        <f>J37+J44</f>
        <v>0</v>
      </c>
      <c r="K49" s="130">
        <f>K37+K44</f>
        <v>0</v>
      </c>
    </row>
    <row r="50" spans="1:11" ht="14.25" x14ac:dyDescent="0.3">
      <c r="A50" s="1"/>
      <c r="B50" s="2"/>
      <c r="C50" s="1"/>
      <c r="D50" s="1"/>
      <c r="E50" s="1"/>
      <c r="F50" s="124"/>
      <c r="G50" s="122"/>
      <c r="H50" s="131"/>
      <c r="I50" s="131"/>
      <c r="J50" s="132"/>
      <c r="K50" s="133"/>
    </row>
    <row r="51" spans="1:11" ht="14.25" x14ac:dyDescent="0.3">
      <c r="A51" s="1"/>
      <c r="B51" s="79" t="s">
        <v>31</v>
      </c>
      <c r="C51" s="134"/>
      <c r="D51" s="1"/>
      <c r="E51" s="1"/>
      <c r="F51" s="3"/>
      <c r="G51" s="1"/>
      <c r="H51" s="135" t="s">
        <v>31</v>
      </c>
      <c r="I51" s="135"/>
      <c r="J51" s="135"/>
      <c r="K51" s="4"/>
    </row>
    <row r="52" spans="1:11" ht="14.25" x14ac:dyDescent="0.3">
      <c r="A52" s="1"/>
      <c r="B52" s="136" t="s">
        <v>32</v>
      </c>
      <c r="C52" s="134"/>
      <c r="D52" s="1"/>
      <c r="E52" s="1"/>
      <c r="F52" s="3"/>
      <c r="G52" s="1"/>
      <c r="H52" s="137" t="s">
        <v>33</v>
      </c>
      <c r="I52" s="137"/>
      <c r="J52" s="137"/>
      <c r="K52" s="4"/>
    </row>
    <row r="53" spans="1:11" ht="14.25" x14ac:dyDescent="0.3">
      <c r="A53" s="1"/>
      <c r="B53" s="2"/>
      <c r="C53" s="1"/>
      <c r="D53" s="1"/>
      <c r="E53" s="1"/>
      <c r="F53" s="3"/>
      <c r="G53" s="1"/>
      <c r="H53" s="4"/>
      <c r="I53" s="4"/>
      <c r="J53" s="4"/>
      <c r="K53" s="4"/>
    </row>
  </sheetData>
  <mergeCells count="32">
    <mergeCell ref="B49:D49"/>
    <mergeCell ref="H49:I49"/>
    <mergeCell ref="H51:J51"/>
    <mergeCell ref="H52:J52"/>
    <mergeCell ref="H44:I44"/>
    <mergeCell ref="B45:K45"/>
    <mergeCell ref="B43:G43"/>
    <mergeCell ref="H43:I43"/>
    <mergeCell ref="B21:K21"/>
    <mergeCell ref="B24:G24"/>
    <mergeCell ref="H24:I24"/>
    <mergeCell ref="B25:K25"/>
    <mergeCell ref="B33:G33"/>
    <mergeCell ref="H33:I33"/>
    <mergeCell ref="B34:K34"/>
    <mergeCell ref="B36:G36"/>
    <mergeCell ref="H36:I36"/>
    <mergeCell ref="H37:I37"/>
    <mergeCell ref="B39:K39"/>
    <mergeCell ref="B13:K13"/>
    <mergeCell ref="B16:G16"/>
    <mergeCell ref="H16:I16"/>
    <mergeCell ref="B17:K17"/>
    <mergeCell ref="B20:G20"/>
    <mergeCell ref="H20:I20"/>
    <mergeCell ref="A3:K3"/>
    <mergeCell ref="B7:K7"/>
    <mergeCell ref="B8:K8"/>
    <mergeCell ref="B9:K9"/>
    <mergeCell ref="B12:G12"/>
    <mergeCell ref="H12:I12"/>
    <mergeCell ref="B4:H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Cezary Kobziakowski</dc:creator>
  <cp:lastModifiedBy>Kasia</cp:lastModifiedBy>
  <cp:lastPrinted>2026-02-19T12:28:41Z</cp:lastPrinted>
  <dcterms:created xsi:type="dcterms:W3CDTF">2022-10-14T06:25:28Z</dcterms:created>
  <dcterms:modified xsi:type="dcterms:W3CDTF">2026-03-18T09:56:08Z</dcterms:modified>
</cp:coreProperties>
</file>